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en-luyen-hk2-22-23\22T4\gv-gui\"/>
    </mc:Choice>
  </mc:AlternateContent>
  <bookViews>
    <workbookView xWindow="0" yWindow="0" windowWidth="20490" windowHeight="7800"/>
  </bookViews>
  <sheets>
    <sheet name="M. Tong hop" sheetId="25" r:id="rId1"/>
    <sheet name="Sheet2" sheetId="27" r:id="rId2"/>
    <sheet name="00000000" sheetId="10" state="veryHidden" r:id="rId3"/>
  </sheets>
  <definedNames>
    <definedName name="_Fill" hidden="1">#REF!</definedName>
    <definedName name="_xlnm.Print_Area" localSheetId="0">'M. Tong hop'!$A$1:$J$66</definedName>
    <definedName name="_xlnm.Print_Titles" localSheetId="0">'M. Tong hop'!$10:$11</definedName>
  </definedNames>
  <calcPr calcId="162913"/>
</workbook>
</file>

<file path=xl/calcChain.xml><?xml version="1.0" encoding="utf-8"?>
<calcChain xmlns="http://schemas.openxmlformats.org/spreadsheetml/2006/main">
  <c r="H46" i="25" l="1"/>
  <c r="F46" i="25"/>
  <c r="H45" i="25"/>
  <c r="F45" i="25"/>
  <c r="H44" i="25"/>
  <c r="F44" i="25"/>
  <c r="H43" i="25"/>
  <c r="F43" i="25"/>
  <c r="H42" i="25"/>
  <c r="F42" i="25"/>
  <c r="H41" i="25"/>
  <c r="F41" i="25"/>
  <c r="H40" i="25"/>
  <c r="F40" i="25"/>
  <c r="H39" i="25"/>
  <c r="F39" i="25"/>
  <c r="H38" i="25"/>
  <c r="F38" i="25"/>
  <c r="H37" i="25"/>
  <c r="F37" i="25"/>
  <c r="H36" i="25"/>
  <c r="F36" i="25"/>
  <c r="H35" i="25"/>
  <c r="F35" i="25"/>
  <c r="H34" i="25"/>
  <c r="F34" i="25"/>
  <c r="H33" i="25"/>
  <c r="F33" i="25"/>
  <c r="H32" i="25"/>
  <c r="F32" i="25"/>
  <c r="H31" i="25"/>
  <c r="F31" i="25"/>
  <c r="H30" i="25"/>
  <c r="F30" i="25"/>
  <c r="H29" i="25"/>
  <c r="F29" i="25"/>
  <c r="H28" i="25"/>
  <c r="F28" i="25"/>
  <c r="H27" i="25"/>
  <c r="F27" i="25"/>
  <c r="H26" i="25"/>
  <c r="F26" i="25"/>
  <c r="H25" i="25"/>
  <c r="F25" i="25"/>
  <c r="H24" i="25"/>
  <c r="F24" i="25"/>
  <c r="H23" i="25"/>
  <c r="F23" i="25"/>
  <c r="H22" i="25"/>
  <c r="F22" i="25"/>
  <c r="H21" i="25"/>
  <c r="F21" i="25"/>
  <c r="H20" i="25"/>
  <c r="F20" i="25"/>
  <c r="H19" i="25"/>
  <c r="F19" i="25"/>
  <c r="H18" i="25"/>
  <c r="F18" i="25"/>
  <c r="H17" i="25"/>
  <c r="F17" i="25"/>
  <c r="H16" i="25"/>
  <c r="F16" i="25"/>
  <c r="H15" i="25"/>
  <c r="F15" i="25"/>
  <c r="H14" i="25"/>
  <c r="F14" i="25"/>
  <c r="H13" i="25"/>
  <c r="F13" i="25"/>
  <c r="H12" i="25"/>
  <c r="F12" i="25"/>
  <c r="E54" i="25" s="1"/>
  <c r="F54" i="25" s="1"/>
  <c r="G54" i="25" l="1"/>
  <c r="H54" i="25" s="1"/>
  <c r="G53" i="25"/>
  <c r="H53" i="25" s="1"/>
  <c r="G50" i="25"/>
  <c r="H50" i="25" s="1"/>
  <c r="G51" i="25"/>
  <c r="H51" i="25" s="1"/>
  <c r="G55" i="25"/>
  <c r="H55" i="25" s="1"/>
  <c r="G52" i="25"/>
  <c r="H52" i="25" s="1"/>
  <c r="E50" i="25"/>
  <c r="F50" i="25" s="1"/>
  <c r="E52" i="25"/>
  <c r="F52" i="25" s="1"/>
  <c r="E55" i="25"/>
  <c r="F55" i="25" s="1"/>
  <c r="E51" i="25"/>
  <c r="F51" i="25" s="1"/>
  <c r="E53" i="25"/>
  <c r="F53" i="25" s="1"/>
</calcChain>
</file>

<file path=xl/sharedStrings.xml><?xml version="1.0" encoding="utf-8"?>
<sst xmlns="http://schemas.openxmlformats.org/spreadsheetml/2006/main" count="147" uniqueCount="133">
  <si>
    <t>MẪU 2</t>
  </si>
  <si>
    <t>UBND THÀNH PHỐ HỒ CHÍ MINH</t>
  </si>
  <si>
    <t>CỘNG HÒA XÃ HỘI CHỦ NGHĨA VIỆT NAM</t>
  </si>
  <si>
    <t>TRƯỜNG CAO ĐẲNG LÝ TỰ TRỌNG</t>
  </si>
  <si>
    <t>Độc lập  -  Tự do  -  Hạnh phúc</t>
  </si>
  <si>
    <t>THÀNH PHỐ HỒ CHÍ MINH</t>
  </si>
  <si>
    <t>BẢNG TỔNG KẾT ĐÁNH GIÁ KẾT QUẢ RÈN LUYỆN</t>
  </si>
  <si>
    <r>
      <rPr>
        <b/>
        <sz val="14"/>
        <rFont val="Times New Roman"/>
        <family val="1"/>
      </rPr>
      <t>Học kỳ: II Năm học: 2022 - 2023</t>
    </r>
    <r>
      <rPr>
        <sz val="14"/>
        <rFont val="Times New Roman"/>
        <family val="1"/>
      </rPr>
      <t xml:space="preserve"> </t>
    </r>
  </si>
  <si>
    <t xml:space="preserve">Lớp:   22T4-KLB2      Sĩ số:  35        Khoa:      Kinh tế             </t>
  </si>
  <si>
    <t>S
TT</t>
  </si>
  <si>
    <t>Mã số SV</t>
  </si>
  <si>
    <t>HỌ VÀ TÊN</t>
  </si>
  <si>
    <t>CỐ VẤN HỌC TẬP</t>
  </si>
  <si>
    <t>QUẢN LÝ SV</t>
  </si>
  <si>
    <t>GHI CHÚ</t>
  </si>
  <si>
    <t>ĐIỂM
RL</t>
  </si>
  <si>
    <t>XẾP 
LOẠI</t>
  </si>
  <si>
    <t>22002343</t>
  </si>
  <si>
    <t>Nguyễn Quỳnh Phương</t>
  </si>
  <si>
    <t>Anh</t>
  </si>
  <si>
    <t>22003857</t>
  </si>
  <si>
    <t>Phạm Thế</t>
  </si>
  <si>
    <t>Bảo</t>
  </si>
  <si>
    <t>22004173</t>
  </si>
  <si>
    <t>Trương Mỹ</t>
  </si>
  <si>
    <t>Dung</t>
  </si>
  <si>
    <t>22004382</t>
  </si>
  <si>
    <t>Nguyễn Thị Trúc</t>
  </si>
  <si>
    <t>Giang</t>
  </si>
  <si>
    <t>22002368</t>
  </si>
  <si>
    <t>Phạm Lê Khánh</t>
  </si>
  <si>
    <t>Hân</t>
  </si>
  <si>
    <t>22003902</t>
  </si>
  <si>
    <t>Lê Minh</t>
  </si>
  <si>
    <t>Hằng</t>
  </si>
  <si>
    <t>22002574</t>
  </si>
  <si>
    <t>Nguyễn Ngọc Thanh</t>
  </si>
  <si>
    <t>Hồng</t>
  </si>
  <si>
    <t>22002407</t>
  </si>
  <si>
    <t>Ừng Hùng</t>
  </si>
  <si>
    <t>Hỷ</t>
  </si>
  <si>
    <t>22004222</t>
  </si>
  <si>
    <t>Trần Đăng</t>
  </si>
  <si>
    <t>Khoa</t>
  </si>
  <si>
    <t>22003434</t>
  </si>
  <si>
    <t>Nguyễn Hải Minh</t>
  </si>
  <si>
    <t>Khôi</t>
  </si>
  <si>
    <t>22002327</t>
  </si>
  <si>
    <t>Khổng Tường</t>
  </si>
  <si>
    <t>Kiết</t>
  </si>
  <si>
    <t>22002528</t>
  </si>
  <si>
    <t>Quãng Ngọc</t>
  </si>
  <si>
    <t>Mai</t>
  </si>
  <si>
    <t>22002018</t>
  </si>
  <si>
    <t>Nguyễn Phạm Nhựt</t>
  </si>
  <si>
    <t>Minh</t>
  </si>
  <si>
    <t>22002522</t>
  </si>
  <si>
    <t>Vũ Kim</t>
  </si>
  <si>
    <t>Ngọc</t>
  </si>
  <si>
    <t>22002691</t>
  </si>
  <si>
    <t>Dương Minh</t>
  </si>
  <si>
    <t>Nhật</t>
  </si>
  <si>
    <t>22005550</t>
  </si>
  <si>
    <t>Diệp Trần Gia</t>
  </si>
  <si>
    <t>Nhi</t>
  </si>
  <si>
    <t>22000863</t>
  </si>
  <si>
    <t>Nguyễn Phan Minh</t>
  </si>
  <si>
    <t>Phúc</t>
  </si>
  <si>
    <t>22004414</t>
  </si>
  <si>
    <t>Lữ Ngọc Uyên</t>
  </si>
  <si>
    <t>Phương</t>
  </si>
  <si>
    <t>22002078</t>
  </si>
  <si>
    <t>Huỳnh Thị Kim</t>
  </si>
  <si>
    <t>Phượng</t>
  </si>
  <si>
    <t>22004124</t>
  </si>
  <si>
    <t>Nguyễn Minh</t>
  </si>
  <si>
    <t>Quân</t>
  </si>
  <si>
    <t>22002187</t>
  </si>
  <si>
    <t>Nguyễn Kim Ngọc</t>
  </si>
  <si>
    <t>Quyên</t>
  </si>
  <si>
    <t>22002290</t>
  </si>
  <si>
    <t>Võ Hoàng Thanh</t>
  </si>
  <si>
    <t>Thảo</t>
  </si>
  <si>
    <t>22005657</t>
  </si>
  <si>
    <t>Trần Nguyễn</t>
  </si>
  <si>
    <t>Thọ</t>
  </si>
  <si>
    <t>22002081</t>
  </si>
  <si>
    <t>Tạ Nguyễn Trung</t>
  </si>
  <si>
    <t>Tín</t>
  </si>
  <si>
    <t>22003024</t>
  </si>
  <si>
    <t>Huỳnh Nguyệt Quế</t>
  </si>
  <si>
    <t>Trâm</t>
  </si>
  <si>
    <t>22003708</t>
  </si>
  <si>
    <t>Lê Bích</t>
  </si>
  <si>
    <t>22002079</t>
  </si>
  <si>
    <t>Nguyễn Hoàng Bảo</t>
  </si>
  <si>
    <t>Trân</t>
  </si>
  <si>
    <t>22004483</t>
  </si>
  <si>
    <t>Cao Quang</t>
  </si>
  <si>
    <t>Trí</t>
  </si>
  <si>
    <t>22003972</t>
  </si>
  <si>
    <t>22003196</t>
  </si>
  <si>
    <t>Lê Đức</t>
  </si>
  <si>
    <t>Tuấn</t>
  </si>
  <si>
    <t>22002590</t>
  </si>
  <si>
    <t>Lữ Phương</t>
  </si>
  <si>
    <t>Uyên</t>
  </si>
  <si>
    <t>22004232</t>
  </si>
  <si>
    <t>Lâm Hoàng Thanh</t>
  </si>
  <si>
    <t>Vân</t>
  </si>
  <si>
    <t>22002470</t>
  </si>
  <si>
    <t>Nguyễn Mai Lê</t>
  </si>
  <si>
    <t>Vy</t>
  </si>
  <si>
    <t>22004133</t>
  </si>
  <si>
    <t>Nguyễn Thị Thanh</t>
  </si>
  <si>
    <t>22002527</t>
  </si>
  <si>
    <t>Nguyễn Ngọc Hải</t>
  </si>
  <si>
    <t>Yến</t>
  </si>
  <si>
    <t>TỔNG KẾT LỚP</t>
  </si>
  <si>
    <t>LOẠI</t>
  </si>
  <si>
    <t>T.SỐ</t>
  </si>
  <si>
    <t>TỶ LỆ %</t>
  </si>
  <si>
    <t>XUẤT SẮC</t>
  </si>
  <si>
    <t>TỐT</t>
  </si>
  <si>
    <t>KHÁ</t>
  </si>
  <si>
    <t>TRUNG BÌNH</t>
  </si>
  <si>
    <t>YẾU</t>
  </si>
  <si>
    <t>KHÔNG XẾP LOẠI</t>
  </si>
  <si>
    <t>TP. Hồ Chí Minh, ngày 19   tháng   7   năm 2023</t>
  </si>
  <si>
    <t>PHÒNG TTGD - CTSV                QUẢN LÝ SV</t>
  </si>
  <si>
    <t>LỚP TRƯỞNG</t>
  </si>
  <si>
    <t>Ừng Hùng Hỷ</t>
  </si>
  <si>
    <t>Đề nghị tạm ngưng.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</si>
</sst>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&quot;\&quot;#,##0.00;[Red]&quot;\&quot;\-#,##0.00"/>
    <numFmt numFmtId="165" formatCode="&quot;\&quot;#,##0.00;[Red]&quot;\&quot;&quot;\&quot;&quot;\&quot;&quot;\&quot;&quot;\&quot;&quot;\&quot;\-#,##0.00"/>
    <numFmt numFmtId="166" formatCode="&quot;\&quot;#,##0;[Red]&quot;\&quot;\-#,##0"/>
    <numFmt numFmtId="167" formatCode="&quot;$&quot;#,##0\ ;\(&quot;$&quot;#,##0\)"/>
    <numFmt numFmtId="168" formatCode="&quot;\&quot;#,##0;[Red]&quot;\&quot;&quot;\&quot;\-#,##0"/>
  </numFmts>
  <fonts count="28">
    <font>
      <sz val="11"/>
      <name val="VNI-Times"/>
      <charset val="134"/>
    </font>
    <font>
      <sz val="10"/>
      <name val="Arial"/>
      <family val="2"/>
    </font>
    <font>
      <vertAlign val="superscript"/>
      <sz val="11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b/>
      <sz val="11"/>
      <name val="Times New Roman"/>
      <family val="1"/>
    </font>
    <font>
      <vertAlign val="superscript"/>
      <sz val="12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0"/>
      <name val="Times New Roman"/>
      <family val="1"/>
    </font>
    <font>
      <sz val="11"/>
      <color indexed="8"/>
      <name val="Times New Roman"/>
      <family val="1"/>
    </font>
    <font>
      <sz val="10"/>
      <color theme="1"/>
      <name val="Times New Roman"/>
      <family val="1"/>
    </font>
    <font>
      <sz val="10"/>
      <color rgb="FFFF0000"/>
      <name val="Times New Roman"/>
      <family val="1"/>
    </font>
    <font>
      <sz val="11"/>
      <color theme="1"/>
      <name val="Times New Roman"/>
      <family val="1"/>
    </font>
    <font>
      <sz val="11"/>
      <color theme="0"/>
      <name val="Times New Roman"/>
      <family val="1"/>
    </font>
    <font>
      <i/>
      <sz val="12"/>
      <name val="Times New Roman"/>
      <family val="1"/>
    </font>
    <font>
      <b/>
      <sz val="8"/>
      <name val="Times New Roman"/>
      <family val="1"/>
    </font>
    <font>
      <b/>
      <sz val="18"/>
      <name val="Times New Roman"/>
      <family val="1"/>
    </font>
    <font>
      <sz val="6"/>
      <color indexed="10"/>
      <name val="Times New Roman"/>
      <family val="1"/>
    </font>
    <font>
      <sz val="14"/>
      <name val="뼻뮝"/>
      <charset val="129"/>
    </font>
    <font>
      <sz val="12"/>
      <name val="바탕체"/>
      <charset val="129"/>
    </font>
    <font>
      <sz val="12"/>
      <name val="뼻뮝"/>
      <charset val="129"/>
    </font>
    <font>
      <sz val="10"/>
      <name val="굴림체"/>
      <charset val="129"/>
    </font>
    <font>
      <sz val="11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7">
    <xf numFmtId="0" fontId="0" fillId="0" borderId="0"/>
    <xf numFmtId="0" fontId="21" fillId="0" borderId="0" applyFont="0" applyFill="0" applyBorder="0" applyAlignment="0" applyProtection="0"/>
    <xf numFmtId="0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38" fontId="21" fillId="0" borderId="0" applyFont="0" applyFill="0" applyBorder="0" applyAlignment="0" applyProtection="0"/>
    <xf numFmtId="164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40" fontId="2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1" fillId="0" borderId="0" applyFont="0" applyFill="0" applyBorder="0" applyAlignment="0" applyProtection="0"/>
    <xf numFmtId="10" fontId="1" fillId="0" borderId="0" applyFont="0" applyFill="0" applyBorder="0" applyAlignment="0" applyProtection="0"/>
    <xf numFmtId="0" fontId="23" fillId="0" borderId="0"/>
    <xf numFmtId="168" fontId="1" fillId="0" borderId="0" applyFont="0" applyFill="0" applyBorder="0" applyAlignment="0" applyProtection="0"/>
    <xf numFmtId="0" fontId="24" fillId="0" borderId="0"/>
    <xf numFmtId="0" fontId="1" fillId="0" borderId="0"/>
  </cellStyleXfs>
  <cellXfs count="61">
    <xf numFmtId="0" fontId="0" fillId="0" borderId="0" xfId="0"/>
    <xf numFmtId="0" fontId="1" fillId="0" borderId="0" xfId="16"/>
    <xf numFmtId="0" fontId="0" fillId="0" borderId="0" xfId="0" applyProtection="1">
      <protection locked="0"/>
    </xf>
    <xf numFmtId="0" fontId="2" fillId="0" borderId="0" xfId="0" applyFont="1"/>
    <xf numFmtId="0" fontId="3" fillId="0" borderId="0" xfId="0" applyFont="1" applyAlignment="1">
      <alignment vertical="justify"/>
    </xf>
    <xf numFmtId="0" fontId="3" fillId="0" borderId="0" xfId="0" applyFont="1" applyAlignment="1">
      <alignment vertical="center"/>
    </xf>
    <xf numFmtId="0" fontId="3" fillId="0" borderId="0" xfId="0" applyFont="1"/>
    <xf numFmtId="0" fontId="3" fillId="0" borderId="0" xfId="0" applyFont="1" applyBorder="1"/>
    <xf numFmtId="0" fontId="7" fillId="0" borderId="0" xfId="0" applyFont="1" applyAlignment="1">
      <alignment horizontal="center"/>
    </xf>
    <xf numFmtId="0" fontId="2" fillId="0" borderId="0" xfId="0" applyFont="1" applyAlignment="1"/>
    <xf numFmtId="0" fontId="10" fillId="0" borderId="0" xfId="0" applyFont="1" applyBorder="1" applyAlignment="1">
      <alignment horizontal="center"/>
    </xf>
    <xf numFmtId="0" fontId="11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12" fillId="0" borderId="10" xfId="0" applyFont="1" applyBorder="1" applyAlignment="1">
      <alignment vertical="center" wrapText="1"/>
    </xf>
    <xf numFmtId="0" fontId="12" fillId="0" borderId="5" xfId="0" applyFont="1" applyBorder="1" applyAlignment="1">
      <alignment vertical="center" wrapText="1"/>
    </xf>
    <xf numFmtId="4" fontId="13" fillId="2" borderId="9" xfId="0" applyNumberFormat="1" applyFont="1" applyFill="1" applyBorder="1" applyAlignment="1">
      <alignment horizontal="center" vertical="center"/>
    </xf>
    <xf numFmtId="4" fontId="14" fillId="2" borderId="9" xfId="0" applyNumberFormat="1" applyFont="1" applyFill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2" fontId="15" fillId="0" borderId="9" xfId="0" applyNumberFormat="1" applyFont="1" applyBorder="1" applyAlignment="1">
      <alignment horizontal="right" vertical="center"/>
    </xf>
    <xf numFmtId="0" fontId="11" fillId="0" borderId="0" xfId="0" applyFont="1" applyAlignment="1">
      <alignment horizontal="center"/>
    </xf>
    <xf numFmtId="2" fontId="12" fillId="0" borderId="0" xfId="0" applyNumberFormat="1" applyFont="1" applyBorder="1" applyAlignment="1">
      <alignment horizontal="right"/>
    </xf>
    <xf numFmtId="0" fontId="16" fillId="0" borderId="0" xfId="0" applyFont="1"/>
    <xf numFmtId="0" fontId="18" fillId="0" borderId="0" xfId="0" applyFont="1" applyBorder="1" applyAlignment="1">
      <alignment horizontal="right"/>
    </xf>
    <xf numFmtId="0" fontId="3" fillId="0" borderId="0" xfId="0" applyFont="1" applyAlignment="1"/>
    <xf numFmtId="0" fontId="19" fillId="0" borderId="0" xfId="0" applyFont="1" applyAlignment="1"/>
    <xf numFmtId="0" fontId="10" fillId="0" borderId="0" xfId="0" applyFont="1" applyAlignment="1">
      <alignment vertical="justify"/>
    </xf>
    <xf numFmtId="0" fontId="9" fillId="0" borderId="0" xfId="0" applyFont="1" applyAlignment="1">
      <alignment vertical="justify"/>
    </xf>
    <xf numFmtId="0" fontId="20" fillId="2" borderId="6" xfId="0" applyFont="1" applyFill="1" applyBorder="1" applyAlignment="1">
      <alignment horizontal="left" vertical="center"/>
    </xf>
    <xf numFmtId="0" fontId="3" fillId="0" borderId="9" xfId="0" applyFont="1" applyBorder="1" applyAlignment="1">
      <alignment vertical="center"/>
    </xf>
    <xf numFmtId="0" fontId="3" fillId="0" borderId="9" xfId="0" applyFont="1" applyBorder="1"/>
    <xf numFmtId="0" fontId="7" fillId="0" borderId="0" xfId="0" applyFont="1" applyAlignment="1"/>
    <xf numFmtId="0" fontId="12" fillId="0" borderId="9" xfId="0" quotePrefix="1" applyFont="1" applyBorder="1" applyAlignment="1">
      <alignment horizontal="center" vertical="center" wrapText="1"/>
    </xf>
    <xf numFmtId="0" fontId="25" fillId="0" borderId="9" xfId="0" applyFont="1" applyBorder="1" applyAlignment="1">
      <alignment horizontal="center" vertical="center"/>
    </xf>
    <xf numFmtId="4" fontId="26" fillId="2" borderId="9" xfId="0" applyNumberFormat="1" applyFont="1" applyFill="1" applyBorder="1" applyAlignment="1">
      <alignment horizontal="center" vertical="center"/>
    </xf>
    <xf numFmtId="2" fontId="25" fillId="0" borderId="9" xfId="0" applyNumberFormat="1" applyFont="1" applyBorder="1" applyAlignment="1">
      <alignment horizontal="right" vertical="center"/>
    </xf>
    <xf numFmtId="0" fontId="27" fillId="0" borderId="9" xfId="0" applyFont="1" applyBorder="1" applyAlignment="1">
      <alignment horizontal="center" vertical="center"/>
    </xf>
    <xf numFmtId="2" fontId="27" fillId="0" borderId="9" xfId="0" applyNumberFormat="1" applyFont="1" applyBorder="1" applyAlignment="1">
      <alignment horizontal="righ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9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 applyBorder="1" applyAlignment="1">
      <alignment horizontal="center"/>
    </xf>
    <xf numFmtId="0" fontId="11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17" fillId="0" borderId="0" xfId="0" applyFont="1" applyAlignment="1">
      <alignment horizontal="center"/>
    </xf>
    <xf numFmtId="0" fontId="5" fillId="0" borderId="11" xfId="0" applyFont="1" applyBorder="1" applyAlignment="1">
      <alignment horizontal="center"/>
    </xf>
    <xf numFmtId="0" fontId="11" fillId="0" borderId="9" xfId="0" applyFont="1" applyBorder="1" applyAlignment="1">
      <alignment horizontal="center"/>
    </xf>
  </cellXfs>
  <cellStyles count="17">
    <cellStyle name="Comma0" xfId="3"/>
    <cellStyle name="Currency0" xfId="10"/>
    <cellStyle name="Date" xfId="2"/>
    <cellStyle name="Fixed" xfId="5"/>
    <cellStyle name="Normal" xfId="0" builtinId="0"/>
    <cellStyle name="똿뗦먛귟 [0.00]_PRODUCT DETAIL Q1" xfId="9"/>
    <cellStyle name="똿뗦먛귟_PRODUCT DETAIL Q1" xfId="6"/>
    <cellStyle name="믅됞 [0.00]_PRODUCT DETAIL Q1" xfId="1"/>
    <cellStyle name="믅됞_PRODUCT DETAIL Q1" xfId="11"/>
    <cellStyle name="백분율_HOBONG" xfId="12"/>
    <cellStyle name="뷭?_BOOKSHIP" xfId="13"/>
    <cellStyle name="콤마 [0]_1202" xfId="14"/>
    <cellStyle name="콤마_1202" xfId="4"/>
    <cellStyle name="통화 [0]_1202" xfId="7"/>
    <cellStyle name="통화_1202" xfId="8"/>
    <cellStyle name="표준_(정보부문)월별인원계획" xfId="15"/>
    <cellStyle name="표준_kc-elec system check list" xfId="16"/>
  </cellStyles>
  <dxfs count="2">
    <dxf>
      <fill>
        <patternFill patternType="solid">
          <bgColor indexed="29"/>
        </patternFill>
      </fill>
    </dxf>
    <dxf>
      <fill>
        <patternFill patternType="solid"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800100</xdr:colOff>
      <xdr:row>4</xdr:row>
      <xdr:rowOff>9525</xdr:rowOff>
    </xdr:from>
    <xdr:to>
      <xdr:col>2</xdr:col>
      <xdr:colOff>904875</xdr:colOff>
      <xdr:row>4</xdr:row>
      <xdr:rowOff>9525</xdr:rowOff>
    </xdr:to>
    <xdr:sp macro="" textlink="">
      <xdr:nvSpPr>
        <xdr:cNvPr id="2" name="Line 123"/>
        <xdr:cNvSpPr>
          <a:spLocks noChangeShapeType="1"/>
        </xdr:cNvSpPr>
      </xdr:nvSpPr>
      <xdr:spPr>
        <a:xfrm>
          <a:off x="1190625" y="851535"/>
          <a:ext cx="9144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514350</xdr:colOff>
      <xdr:row>2</xdr:row>
      <xdr:rowOff>200025</xdr:rowOff>
    </xdr:from>
    <xdr:to>
      <xdr:col>8</xdr:col>
      <xdr:colOff>440055</xdr:colOff>
      <xdr:row>2</xdr:row>
      <xdr:rowOff>200025</xdr:rowOff>
    </xdr:to>
    <xdr:sp macro="" textlink="">
      <xdr:nvSpPr>
        <xdr:cNvPr id="3" name="Line 124"/>
        <xdr:cNvSpPr>
          <a:spLocks noChangeShapeType="1"/>
        </xdr:cNvSpPr>
      </xdr:nvSpPr>
      <xdr:spPr>
        <a:xfrm>
          <a:off x="4486275" y="607695"/>
          <a:ext cx="201168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3"/>
  <sheetViews>
    <sheetView tabSelected="1" view="pageBreakPreview" zoomScaleNormal="100" workbookViewId="0">
      <selection activeCell="H52" sqref="H52"/>
    </sheetView>
  </sheetViews>
  <sheetFormatPr defaultColWidth="9" defaultRowHeight="15"/>
  <cols>
    <col min="1" max="1" width="5.125" style="6" customWidth="1"/>
    <col min="2" max="2" width="10.625" style="6" customWidth="1"/>
    <col min="3" max="3" width="20.625" style="6" customWidth="1"/>
    <col min="4" max="4" width="7.625" style="6" customWidth="1"/>
    <col min="5" max="5" width="8.125" style="6" customWidth="1"/>
    <col min="6" max="6" width="9.625" style="6" customWidth="1"/>
    <col min="7" max="7" width="8.125" style="6" customWidth="1"/>
    <col min="8" max="8" width="9.625" style="6" customWidth="1"/>
    <col min="9" max="9" width="20.5" style="6" customWidth="1"/>
    <col min="10" max="16384" width="9" style="6"/>
  </cols>
  <sheetData>
    <row r="1" spans="1:20" ht="15" customHeight="1">
      <c r="A1" s="7"/>
      <c r="B1" s="7"/>
      <c r="C1" s="7"/>
      <c r="D1" s="7"/>
      <c r="E1" s="7"/>
      <c r="F1" s="7"/>
      <c r="G1" s="7"/>
      <c r="H1" s="7"/>
      <c r="I1" s="23" t="s">
        <v>0</v>
      </c>
    </row>
    <row r="2" spans="1:20" ht="17.100000000000001" customHeight="1">
      <c r="A2" s="38" t="s">
        <v>1</v>
      </c>
      <c r="B2" s="38"/>
      <c r="C2" s="38"/>
      <c r="D2" s="38"/>
      <c r="E2" s="39" t="s">
        <v>2</v>
      </c>
      <c r="F2" s="39"/>
      <c r="G2" s="39"/>
      <c r="H2" s="39"/>
      <c r="I2" s="39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</row>
    <row r="3" spans="1:20" ht="17.100000000000001" customHeight="1">
      <c r="A3" s="39" t="s">
        <v>3</v>
      </c>
      <c r="B3" s="39"/>
      <c r="C3" s="39"/>
      <c r="D3" s="39"/>
      <c r="E3" s="40" t="s">
        <v>4</v>
      </c>
      <c r="F3" s="40"/>
      <c r="G3" s="40"/>
      <c r="H3" s="40"/>
      <c r="I3" s="40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</row>
    <row r="4" spans="1:20" ht="17.100000000000001" customHeight="1">
      <c r="A4" s="39" t="s">
        <v>5</v>
      </c>
      <c r="B4" s="39"/>
      <c r="C4" s="39"/>
      <c r="D4" s="39"/>
      <c r="E4" s="41"/>
      <c r="F4" s="41"/>
      <c r="G4" s="41"/>
      <c r="H4" s="41"/>
      <c r="I4" s="41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</row>
    <row r="5" spans="1:20" s="3" customFormat="1" ht="12" customHeight="1">
      <c r="A5" s="44"/>
      <c r="B5" s="44"/>
      <c r="C5" s="44"/>
      <c r="D5" s="44"/>
      <c r="E5" s="9"/>
      <c r="J5" s="9"/>
      <c r="K5" s="9"/>
      <c r="L5" s="9"/>
      <c r="M5" s="9"/>
      <c r="N5" s="9"/>
      <c r="O5" s="9"/>
      <c r="P5" s="9"/>
      <c r="Q5" s="9"/>
      <c r="R5" s="9"/>
      <c r="S5" s="9"/>
      <c r="T5" s="9"/>
    </row>
    <row r="6" spans="1:20" ht="24.95" customHeight="1">
      <c r="A6" s="45" t="s">
        <v>6</v>
      </c>
      <c r="B6" s="45"/>
      <c r="C6" s="45"/>
      <c r="D6" s="45"/>
      <c r="E6" s="45"/>
      <c r="F6" s="45"/>
      <c r="G6" s="45"/>
      <c r="H6" s="45"/>
      <c r="I6" s="4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</row>
    <row r="7" spans="1:20" s="4" customFormat="1" ht="20.100000000000001" customHeight="1">
      <c r="A7" s="45" t="s">
        <v>7</v>
      </c>
      <c r="B7" s="45"/>
      <c r="C7" s="45"/>
      <c r="D7" s="45"/>
      <c r="E7" s="45"/>
      <c r="F7" s="45"/>
      <c r="G7" s="45"/>
      <c r="H7" s="45"/>
      <c r="I7" s="45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</row>
    <row r="8" spans="1:20" s="4" customFormat="1" ht="18" customHeight="1">
      <c r="A8" s="46" t="s">
        <v>8</v>
      </c>
      <c r="B8" s="46"/>
      <c r="C8" s="46"/>
      <c r="D8" s="46"/>
      <c r="E8" s="46"/>
      <c r="F8" s="46"/>
      <c r="G8" s="46"/>
      <c r="H8" s="46"/>
      <c r="I8" s="46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</row>
    <row r="9" spans="1:20" s="4" customFormat="1" ht="12" customHeight="1">
      <c r="A9" s="10"/>
      <c r="B9" s="10"/>
      <c r="C9" s="10"/>
      <c r="D9" s="10"/>
      <c r="E9" s="10"/>
      <c r="F9" s="10"/>
      <c r="G9" s="10"/>
      <c r="H9" s="10"/>
      <c r="I9" s="10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</row>
    <row r="10" spans="1:20" s="5" customFormat="1" ht="18" customHeight="1">
      <c r="A10" s="52" t="s">
        <v>9</v>
      </c>
      <c r="B10" s="52" t="s">
        <v>10</v>
      </c>
      <c r="C10" s="54" t="s">
        <v>11</v>
      </c>
      <c r="D10" s="55"/>
      <c r="E10" s="47" t="s">
        <v>12</v>
      </c>
      <c r="F10" s="48"/>
      <c r="G10" s="47" t="s">
        <v>13</v>
      </c>
      <c r="H10" s="48"/>
      <c r="I10" s="49" t="s">
        <v>14</v>
      </c>
    </row>
    <row r="11" spans="1:20" s="5" customFormat="1" ht="30" customHeight="1">
      <c r="A11" s="50"/>
      <c r="B11" s="53"/>
      <c r="C11" s="56"/>
      <c r="D11" s="57"/>
      <c r="E11" s="11" t="s">
        <v>15</v>
      </c>
      <c r="F11" s="11" t="s">
        <v>16</v>
      </c>
      <c r="G11" s="11" t="s">
        <v>15</v>
      </c>
      <c r="H11" s="11" t="s">
        <v>16</v>
      </c>
      <c r="I11" s="50"/>
    </row>
    <row r="12" spans="1:20" s="5" customFormat="1" ht="21" customHeight="1">
      <c r="A12" s="12">
        <v>1</v>
      </c>
      <c r="B12" s="32" t="s">
        <v>17</v>
      </c>
      <c r="C12" s="13" t="s">
        <v>18</v>
      </c>
      <c r="D12" s="14" t="s">
        <v>19</v>
      </c>
      <c r="E12" s="12">
        <v>64</v>
      </c>
      <c r="F12" s="15" t="str">
        <f>IF(AND(E12&gt;=90),"XS",IF(AND(E12&gt;=80),"Tốt",IF(AND(E12&gt;=70),"Khá",IF(AND(E12&gt;=60),"TB",IF(AND(E12&gt;=50),"TB",IF(AND(E12&lt;50),IF(AND(E12&gt;0),"Yếu",IF(AND(E12=0),"KXL"," "))))))))</f>
        <v>TB</v>
      </c>
      <c r="G12" s="33">
        <v>65</v>
      </c>
      <c r="H12" s="34" t="str">
        <f>IF(AND(G12&gt;=90),"XS",IF(AND(G12&gt;=80),"Tốt",IF(AND(G12&gt;=70),"Khá",IF(AND(G12&gt;=60),"TB",IF(AND(G12&gt;=50),"TB",IF(AND(G12&lt;50),IF(AND(G12&gt;0),"Yếu",IF(AND(G12=0),"KXL"," "))))))))</f>
        <v>TB</v>
      </c>
      <c r="I12" s="28"/>
    </row>
    <row r="13" spans="1:20" s="5" customFormat="1" ht="21" customHeight="1">
      <c r="A13" s="12">
        <v>2</v>
      </c>
      <c r="B13" s="32" t="s">
        <v>20</v>
      </c>
      <c r="C13" s="13" t="s">
        <v>21</v>
      </c>
      <c r="D13" s="14" t="s">
        <v>22</v>
      </c>
      <c r="E13" s="12">
        <v>45</v>
      </c>
      <c r="F13" s="16" t="str">
        <f t="shared" ref="F13:F45" si="0">IF(AND(E13&gt;=90),"XS",IF(AND(E13&gt;=80),"Tốt",IF(AND(E13&gt;=70),"Khá",IF(AND(E13&gt;=60),"TB",IF(AND(E13&gt;=50),"TB",IF(AND(E13&lt;50),IF(AND(E13&gt;0),"Yếu",IF(AND(E13=0),"KXL"," "))))))))</f>
        <v>Yếu</v>
      </c>
      <c r="G13" s="33">
        <v>20</v>
      </c>
      <c r="H13" s="34" t="str">
        <f t="shared" ref="H13:H45" si="1">IF(AND(G13&gt;=90),"XS",IF(AND(G13&gt;=80),"Tốt",IF(AND(G13&gt;=70),"Khá",IF(AND(G13&gt;=60),"TB",IF(AND(G13&gt;=50),"TB",IF(AND(G13&lt;50),IF(AND(G13&gt;0),"Yếu",IF(AND(G13=0),"KXL"," "))))))))</f>
        <v>Yếu</v>
      </c>
      <c r="I13" s="13" t="s">
        <v>132</v>
      </c>
    </row>
    <row r="14" spans="1:20" s="5" customFormat="1" ht="21" customHeight="1">
      <c r="A14" s="12">
        <v>3</v>
      </c>
      <c r="B14" s="32" t="s">
        <v>23</v>
      </c>
      <c r="C14" s="13" t="s">
        <v>24</v>
      </c>
      <c r="D14" s="14" t="s">
        <v>25</v>
      </c>
      <c r="E14" s="12">
        <v>45</v>
      </c>
      <c r="F14" s="16" t="str">
        <f t="shared" si="0"/>
        <v>Yếu</v>
      </c>
      <c r="G14" s="33">
        <v>40</v>
      </c>
      <c r="H14" s="34" t="str">
        <f t="shared" si="1"/>
        <v>Yếu</v>
      </c>
      <c r="I14" s="28"/>
    </row>
    <row r="15" spans="1:20" s="5" customFormat="1" ht="21" customHeight="1">
      <c r="A15" s="12">
        <v>4</v>
      </c>
      <c r="B15" s="32" t="s">
        <v>26</v>
      </c>
      <c r="C15" s="13" t="s">
        <v>27</v>
      </c>
      <c r="D15" s="14" t="s">
        <v>28</v>
      </c>
      <c r="E15" s="12">
        <v>73</v>
      </c>
      <c r="F15" s="15" t="str">
        <f t="shared" si="0"/>
        <v>Khá</v>
      </c>
      <c r="G15" s="33">
        <v>70</v>
      </c>
      <c r="H15" s="34" t="str">
        <f t="shared" si="1"/>
        <v>Khá</v>
      </c>
      <c r="I15" s="29"/>
    </row>
    <row r="16" spans="1:20" s="5" customFormat="1" ht="21" customHeight="1">
      <c r="A16" s="12">
        <v>5</v>
      </c>
      <c r="B16" s="32" t="s">
        <v>29</v>
      </c>
      <c r="C16" s="13" t="s">
        <v>30</v>
      </c>
      <c r="D16" s="14" t="s">
        <v>31</v>
      </c>
      <c r="E16" s="12">
        <v>58</v>
      </c>
      <c r="F16" s="15" t="str">
        <f t="shared" si="0"/>
        <v>TB</v>
      </c>
      <c r="G16" s="33">
        <v>55</v>
      </c>
      <c r="H16" s="34" t="str">
        <f t="shared" si="1"/>
        <v>TB</v>
      </c>
      <c r="I16" s="29"/>
    </row>
    <row r="17" spans="1:9" s="5" customFormat="1" ht="21" customHeight="1">
      <c r="A17" s="12">
        <v>6</v>
      </c>
      <c r="B17" s="32" t="s">
        <v>32</v>
      </c>
      <c r="C17" s="13" t="s">
        <v>33</v>
      </c>
      <c r="D17" s="14" t="s">
        <v>34</v>
      </c>
      <c r="E17" s="12">
        <v>57</v>
      </c>
      <c r="F17" s="15" t="str">
        <f t="shared" si="0"/>
        <v>TB</v>
      </c>
      <c r="G17" s="33">
        <v>60</v>
      </c>
      <c r="H17" s="34" t="str">
        <f t="shared" si="1"/>
        <v>TB</v>
      </c>
      <c r="I17" s="29"/>
    </row>
    <row r="18" spans="1:9" s="5" customFormat="1" ht="21" customHeight="1">
      <c r="A18" s="12">
        <v>7</v>
      </c>
      <c r="B18" s="32" t="s">
        <v>35</v>
      </c>
      <c r="C18" s="13" t="s">
        <v>36</v>
      </c>
      <c r="D18" s="14" t="s">
        <v>37</v>
      </c>
      <c r="E18" s="12">
        <v>78</v>
      </c>
      <c r="F18" s="15" t="str">
        <f t="shared" si="0"/>
        <v>Khá</v>
      </c>
      <c r="G18" s="33">
        <v>75</v>
      </c>
      <c r="H18" s="34" t="str">
        <f t="shared" si="1"/>
        <v>Khá</v>
      </c>
      <c r="I18" s="29"/>
    </row>
    <row r="19" spans="1:9" s="5" customFormat="1" ht="21" customHeight="1">
      <c r="A19" s="12">
        <v>8</v>
      </c>
      <c r="B19" s="32" t="s">
        <v>38</v>
      </c>
      <c r="C19" s="13" t="s">
        <v>39</v>
      </c>
      <c r="D19" s="14" t="s">
        <v>40</v>
      </c>
      <c r="E19" s="12">
        <v>74</v>
      </c>
      <c r="F19" s="15" t="str">
        <f t="shared" si="0"/>
        <v>Khá</v>
      </c>
      <c r="G19" s="33">
        <v>75</v>
      </c>
      <c r="H19" s="34" t="str">
        <f t="shared" si="1"/>
        <v>Khá</v>
      </c>
      <c r="I19" s="29"/>
    </row>
    <row r="20" spans="1:9" s="5" customFormat="1" ht="21" customHeight="1">
      <c r="A20" s="12">
        <v>9</v>
      </c>
      <c r="B20" s="32" t="s">
        <v>41</v>
      </c>
      <c r="C20" s="13" t="s">
        <v>42</v>
      </c>
      <c r="D20" s="14" t="s">
        <v>43</v>
      </c>
      <c r="E20" s="12">
        <v>73</v>
      </c>
      <c r="F20" s="15" t="str">
        <f t="shared" si="0"/>
        <v>Khá</v>
      </c>
      <c r="G20" s="33">
        <v>73</v>
      </c>
      <c r="H20" s="34" t="str">
        <f t="shared" si="1"/>
        <v>Khá</v>
      </c>
      <c r="I20" s="28"/>
    </row>
    <row r="21" spans="1:9" s="5" customFormat="1" ht="21" customHeight="1">
      <c r="A21" s="12">
        <v>10</v>
      </c>
      <c r="B21" s="32" t="s">
        <v>44</v>
      </c>
      <c r="C21" s="13" t="s">
        <v>45</v>
      </c>
      <c r="D21" s="14" t="s">
        <v>46</v>
      </c>
      <c r="E21" s="12">
        <v>73</v>
      </c>
      <c r="F21" s="15" t="str">
        <f t="shared" si="0"/>
        <v>Khá</v>
      </c>
      <c r="G21" s="33">
        <v>73</v>
      </c>
      <c r="H21" s="34" t="str">
        <f t="shared" si="1"/>
        <v>Khá</v>
      </c>
      <c r="I21" s="28"/>
    </row>
    <row r="22" spans="1:9" s="5" customFormat="1" ht="21" customHeight="1">
      <c r="A22" s="12">
        <v>11</v>
      </c>
      <c r="B22" s="32" t="s">
        <v>47</v>
      </c>
      <c r="C22" s="13" t="s">
        <v>48</v>
      </c>
      <c r="D22" s="14" t="s">
        <v>49</v>
      </c>
      <c r="E22" s="12">
        <v>70</v>
      </c>
      <c r="F22" s="15" t="str">
        <f t="shared" si="0"/>
        <v>Khá</v>
      </c>
      <c r="G22" s="33">
        <v>70</v>
      </c>
      <c r="H22" s="34" t="str">
        <f t="shared" si="1"/>
        <v>Khá</v>
      </c>
      <c r="I22" s="28"/>
    </row>
    <row r="23" spans="1:9" s="5" customFormat="1" ht="21" customHeight="1">
      <c r="A23" s="12">
        <v>12</v>
      </c>
      <c r="B23" s="32" t="s">
        <v>50</v>
      </c>
      <c r="C23" s="13" t="s">
        <v>51</v>
      </c>
      <c r="D23" s="14" t="s">
        <v>52</v>
      </c>
      <c r="E23" s="12">
        <v>65</v>
      </c>
      <c r="F23" s="15" t="str">
        <f t="shared" si="0"/>
        <v>TB</v>
      </c>
      <c r="G23" s="33">
        <v>65</v>
      </c>
      <c r="H23" s="34" t="str">
        <f t="shared" si="1"/>
        <v>TB</v>
      </c>
      <c r="I23" s="29"/>
    </row>
    <row r="24" spans="1:9" s="5" customFormat="1" ht="21" customHeight="1">
      <c r="A24" s="12">
        <v>13</v>
      </c>
      <c r="B24" s="32" t="s">
        <v>53</v>
      </c>
      <c r="C24" s="13" t="s">
        <v>54</v>
      </c>
      <c r="D24" s="14" t="s">
        <v>55</v>
      </c>
      <c r="E24" s="12">
        <v>50</v>
      </c>
      <c r="F24" s="15" t="str">
        <f t="shared" si="0"/>
        <v>TB</v>
      </c>
      <c r="G24" s="33">
        <v>50</v>
      </c>
      <c r="H24" s="34" t="str">
        <f t="shared" si="1"/>
        <v>TB</v>
      </c>
      <c r="I24" s="29"/>
    </row>
    <row r="25" spans="1:9" s="5" customFormat="1" ht="21" customHeight="1">
      <c r="A25" s="12">
        <v>14</v>
      </c>
      <c r="B25" s="32" t="s">
        <v>56</v>
      </c>
      <c r="C25" s="13" t="s">
        <v>57</v>
      </c>
      <c r="D25" s="14" t="s">
        <v>58</v>
      </c>
      <c r="E25" s="12">
        <v>69</v>
      </c>
      <c r="F25" s="15" t="str">
        <f t="shared" si="0"/>
        <v>TB</v>
      </c>
      <c r="G25" s="33">
        <v>65</v>
      </c>
      <c r="H25" s="34" t="str">
        <f t="shared" si="1"/>
        <v>TB</v>
      </c>
      <c r="I25" s="29"/>
    </row>
    <row r="26" spans="1:9" s="5" customFormat="1" ht="21" customHeight="1">
      <c r="A26" s="12">
        <v>15</v>
      </c>
      <c r="B26" s="32" t="s">
        <v>59</v>
      </c>
      <c r="C26" s="13" t="s">
        <v>60</v>
      </c>
      <c r="D26" s="14" t="s">
        <v>61</v>
      </c>
      <c r="E26" s="12">
        <v>60</v>
      </c>
      <c r="F26" s="15" t="str">
        <f t="shared" si="0"/>
        <v>TB</v>
      </c>
      <c r="G26" s="33">
        <v>67</v>
      </c>
      <c r="H26" s="34" t="str">
        <f t="shared" si="1"/>
        <v>TB</v>
      </c>
      <c r="I26" s="29"/>
    </row>
    <row r="27" spans="1:9" s="5" customFormat="1" ht="21" customHeight="1">
      <c r="A27" s="12">
        <v>16</v>
      </c>
      <c r="B27" s="32" t="s">
        <v>62</v>
      </c>
      <c r="C27" s="13" t="s">
        <v>63</v>
      </c>
      <c r="D27" s="14" t="s">
        <v>64</v>
      </c>
      <c r="E27" s="12">
        <v>60</v>
      </c>
      <c r="F27" s="15" t="str">
        <f t="shared" si="0"/>
        <v>TB</v>
      </c>
      <c r="G27" s="33">
        <v>60</v>
      </c>
      <c r="H27" s="34" t="str">
        <f t="shared" si="1"/>
        <v>TB</v>
      </c>
      <c r="I27" s="29"/>
    </row>
    <row r="28" spans="1:9" s="5" customFormat="1" ht="21" customHeight="1">
      <c r="A28" s="12">
        <v>17</v>
      </c>
      <c r="B28" s="32" t="s">
        <v>65</v>
      </c>
      <c r="C28" s="13" t="s">
        <v>66</v>
      </c>
      <c r="D28" s="14" t="s">
        <v>67</v>
      </c>
      <c r="E28" s="12">
        <v>50</v>
      </c>
      <c r="F28" s="15" t="str">
        <f t="shared" si="0"/>
        <v>TB</v>
      </c>
      <c r="G28" s="33">
        <v>50</v>
      </c>
      <c r="H28" s="34" t="str">
        <f t="shared" si="1"/>
        <v>TB</v>
      </c>
      <c r="I28" s="29"/>
    </row>
    <row r="29" spans="1:9" s="5" customFormat="1" ht="21" customHeight="1">
      <c r="A29" s="12">
        <v>18</v>
      </c>
      <c r="B29" s="32" t="s">
        <v>68</v>
      </c>
      <c r="C29" s="13" t="s">
        <v>69</v>
      </c>
      <c r="D29" s="14" t="s">
        <v>70</v>
      </c>
      <c r="E29" s="12">
        <v>70</v>
      </c>
      <c r="F29" s="15" t="str">
        <f t="shared" si="0"/>
        <v>Khá</v>
      </c>
      <c r="G29" s="33">
        <v>65</v>
      </c>
      <c r="H29" s="34" t="str">
        <f t="shared" si="1"/>
        <v>TB</v>
      </c>
      <c r="I29" s="29"/>
    </row>
    <row r="30" spans="1:9" s="5" customFormat="1" ht="21" customHeight="1">
      <c r="A30" s="12">
        <v>19</v>
      </c>
      <c r="B30" s="32" t="s">
        <v>71</v>
      </c>
      <c r="C30" s="13" t="s">
        <v>72</v>
      </c>
      <c r="D30" s="14" t="s">
        <v>73</v>
      </c>
      <c r="E30" s="12">
        <v>53</v>
      </c>
      <c r="F30" s="15" t="str">
        <f t="shared" si="0"/>
        <v>TB</v>
      </c>
      <c r="G30" s="33">
        <v>60</v>
      </c>
      <c r="H30" s="34" t="str">
        <f t="shared" si="1"/>
        <v>TB</v>
      </c>
      <c r="I30" s="29"/>
    </row>
    <row r="31" spans="1:9" s="5" customFormat="1" ht="21" customHeight="1">
      <c r="A31" s="12">
        <v>20</v>
      </c>
      <c r="B31" s="32" t="s">
        <v>74</v>
      </c>
      <c r="C31" s="13" t="s">
        <v>75</v>
      </c>
      <c r="D31" s="14" t="s">
        <v>76</v>
      </c>
      <c r="E31" s="12">
        <v>75</v>
      </c>
      <c r="F31" s="15" t="str">
        <f t="shared" si="0"/>
        <v>Khá</v>
      </c>
      <c r="G31" s="33">
        <v>70</v>
      </c>
      <c r="H31" s="34" t="str">
        <f t="shared" si="1"/>
        <v>Khá</v>
      </c>
      <c r="I31" s="28"/>
    </row>
    <row r="32" spans="1:9" s="5" customFormat="1" ht="21" customHeight="1">
      <c r="A32" s="12">
        <v>21</v>
      </c>
      <c r="B32" s="32" t="s">
        <v>77</v>
      </c>
      <c r="C32" s="13" t="s">
        <v>78</v>
      </c>
      <c r="D32" s="14" t="s">
        <v>79</v>
      </c>
      <c r="E32" s="12">
        <v>54</v>
      </c>
      <c r="F32" s="15" t="str">
        <f t="shared" si="0"/>
        <v>TB</v>
      </c>
      <c r="G32" s="33">
        <v>50</v>
      </c>
      <c r="H32" s="34" t="str">
        <f t="shared" si="1"/>
        <v>TB</v>
      </c>
      <c r="I32" s="29"/>
    </row>
    <row r="33" spans="1:9" s="5" customFormat="1" ht="21" customHeight="1">
      <c r="A33" s="12">
        <v>22</v>
      </c>
      <c r="B33" s="32" t="s">
        <v>80</v>
      </c>
      <c r="C33" s="13" t="s">
        <v>81</v>
      </c>
      <c r="D33" s="14" t="s">
        <v>82</v>
      </c>
      <c r="E33" s="12">
        <v>68</v>
      </c>
      <c r="F33" s="15" t="str">
        <f t="shared" si="0"/>
        <v>TB</v>
      </c>
      <c r="G33" s="33">
        <v>65</v>
      </c>
      <c r="H33" s="34" t="str">
        <f t="shared" si="1"/>
        <v>TB</v>
      </c>
      <c r="I33" s="29"/>
    </row>
    <row r="34" spans="1:9" s="5" customFormat="1" ht="21" customHeight="1">
      <c r="A34" s="12">
        <v>23</v>
      </c>
      <c r="B34" s="32" t="s">
        <v>83</v>
      </c>
      <c r="C34" s="13" t="s">
        <v>84</v>
      </c>
      <c r="D34" s="14" t="s">
        <v>85</v>
      </c>
      <c r="E34" s="12">
        <v>63</v>
      </c>
      <c r="F34" s="15" t="str">
        <f t="shared" si="0"/>
        <v>TB</v>
      </c>
      <c r="G34" s="33">
        <v>60</v>
      </c>
      <c r="H34" s="34" t="str">
        <f t="shared" si="1"/>
        <v>TB</v>
      </c>
      <c r="I34" s="29"/>
    </row>
    <row r="35" spans="1:9" s="5" customFormat="1" ht="21" customHeight="1">
      <c r="A35" s="12">
        <v>24</v>
      </c>
      <c r="B35" s="32" t="s">
        <v>86</v>
      </c>
      <c r="C35" s="13" t="s">
        <v>87</v>
      </c>
      <c r="D35" s="14" t="s">
        <v>88</v>
      </c>
      <c r="E35" s="12">
        <v>63</v>
      </c>
      <c r="F35" s="15" t="str">
        <f t="shared" si="0"/>
        <v>TB</v>
      </c>
      <c r="G35" s="33">
        <v>60</v>
      </c>
      <c r="H35" s="34" t="str">
        <f t="shared" si="1"/>
        <v>TB</v>
      </c>
      <c r="I35" s="29"/>
    </row>
    <row r="36" spans="1:9" s="5" customFormat="1" ht="21" customHeight="1">
      <c r="A36" s="12">
        <v>25</v>
      </c>
      <c r="B36" s="32" t="s">
        <v>89</v>
      </c>
      <c r="C36" s="13" t="s">
        <v>90</v>
      </c>
      <c r="D36" s="14" t="s">
        <v>91</v>
      </c>
      <c r="E36" s="12">
        <v>72</v>
      </c>
      <c r="F36" s="15" t="str">
        <f t="shared" si="0"/>
        <v>Khá</v>
      </c>
      <c r="G36" s="33">
        <v>70</v>
      </c>
      <c r="H36" s="34" t="str">
        <f t="shared" si="1"/>
        <v>Khá</v>
      </c>
      <c r="I36" s="29"/>
    </row>
    <row r="37" spans="1:9" s="5" customFormat="1" ht="21" customHeight="1">
      <c r="A37" s="12">
        <v>26</v>
      </c>
      <c r="B37" s="32" t="s">
        <v>92</v>
      </c>
      <c r="C37" s="13" t="s">
        <v>93</v>
      </c>
      <c r="D37" s="14" t="s">
        <v>91</v>
      </c>
      <c r="E37" s="12">
        <v>71</v>
      </c>
      <c r="F37" s="15" t="str">
        <f t="shared" si="0"/>
        <v>Khá</v>
      </c>
      <c r="G37" s="33">
        <v>73</v>
      </c>
      <c r="H37" s="34" t="str">
        <f t="shared" si="1"/>
        <v>Khá</v>
      </c>
      <c r="I37" s="29"/>
    </row>
    <row r="38" spans="1:9" s="5" customFormat="1" ht="21" customHeight="1">
      <c r="A38" s="12">
        <v>27</v>
      </c>
      <c r="B38" s="32" t="s">
        <v>94</v>
      </c>
      <c r="C38" s="13" t="s">
        <v>95</v>
      </c>
      <c r="D38" s="14" t="s">
        <v>96</v>
      </c>
      <c r="E38" s="12">
        <v>63</v>
      </c>
      <c r="F38" s="15" t="str">
        <f t="shared" si="0"/>
        <v>TB</v>
      </c>
      <c r="G38" s="33">
        <v>65</v>
      </c>
      <c r="H38" s="34" t="str">
        <f t="shared" si="1"/>
        <v>TB</v>
      </c>
      <c r="I38" s="28"/>
    </row>
    <row r="39" spans="1:9" s="5" customFormat="1" ht="21" customHeight="1">
      <c r="A39" s="12">
        <v>28</v>
      </c>
      <c r="B39" s="32" t="s">
        <v>97</v>
      </c>
      <c r="C39" s="13" t="s">
        <v>98</v>
      </c>
      <c r="D39" s="14" t="s">
        <v>99</v>
      </c>
      <c r="E39" s="12">
        <v>67</v>
      </c>
      <c r="F39" s="15" t="str">
        <f t="shared" si="0"/>
        <v>TB</v>
      </c>
      <c r="G39" s="33">
        <v>67</v>
      </c>
      <c r="H39" s="34" t="str">
        <f t="shared" si="1"/>
        <v>TB</v>
      </c>
      <c r="I39" s="29"/>
    </row>
    <row r="40" spans="1:9" s="5" customFormat="1" ht="21" customHeight="1">
      <c r="A40" s="12">
        <v>29</v>
      </c>
      <c r="B40" s="32" t="s">
        <v>100</v>
      </c>
      <c r="C40" s="13" t="s">
        <v>33</v>
      </c>
      <c r="D40" s="14" t="s">
        <v>99</v>
      </c>
      <c r="E40" s="12">
        <v>72</v>
      </c>
      <c r="F40" s="15" t="str">
        <f t="shared" si="0"/>
        <v>Khá</v>
      </c>
      <c r="G40" s="33">
        <v>70</v>
      </c>
      <c r="H40" s="34" t="str">
        <f t="shared" si="1"/>
        <v>Khá</v>
      </c>
      <c r="I40" s="28"/>
    </row>
    <row r="41" spans="1:9" s="5" customFormat="1" ht="21" customHeight="1">
      <c r="A41" s="12">
        <v>30</v>
      </c>
      <c r="B41" s="32" t="s">
        <v>101</v>
      </c>
      <c r="C41" s="13" t="s">
        <v>102</v>
      </c>
      <c r="D41" s="14" t="s">
        <v>103</v>
      </c>
      <c r="E41" s="12">
        <v>65</v>
      </c>
      <c r="F41" s="15" t="str">
        <f t="shared" si="0"/>
        <v>TB</v>
      </c>
      <c r="G41" s="33">
        <v>70</v>
      </c>
      <c r="H41" s="34" t="str">
        <f t="shared" si="1"/>
        <v>Khá</v>
      </c>
      <c r="I41" s="28"/>
    </row>
    <row r="42" spans="1:9" s="5" customFormat="1" ht="21" customHeight="1">
      <c r="A42" s="12">
        <v>31</v>
      </c>
      <c r="B42" s="32" t="s">
        <v>104</v>
      </c>
      <c r="C42" s="13" t="s">
        <v>105</v>
      </c>
      <c r="D42" s="14" t="s">
        <v>106</v>
      </c>
      <c r="E42" s="12">
        <v>0</v>
      </c>
      <c r="F42" s="16" t="str">
        <f t="shared" si="0"/>
        <v>KXL</v>
      </c>
      <c r="G42" s="33"/>
      <c r="H42" s="34" t="str">
        <f t="shared" si="1"/>
        <v>KXL</v>
      </c>
      <c r="I42" s="13" t="s">
        <v>132</v>
      </c>
    </row>
    <row r="43" spans="1:9" s="5" customFormat="1" ht="21" customHeight="1">
      <c r="A43" s="12">
        <v>32</v>
      </c>
      <c r="B43" s="32" t="s">
        <v>107</v>
      </c>
      <c r="C43" s="13" t="s">
        <v>108</v>
      </c>
      <c r="D43" s="14" t="s">
        <v>109</v>
      </c>
      <c r="E43" s="12">
        <v>0</v>
      </c>
      <c r="F43" s="16" t="str">
        <f t="shared" si="0"/>
        <v>KXL</v>
      </c>
      <c r="G43" s="33">
        <v>50</v>
      </c>
      <c r="H43" s="34" t="str">
        <f t="shared" si="1"/>
        <v>TB</v>
      </c>
      <c r="I43" s="13" t="s">
        <v>132</v>
      </c>
    </row>
    <row r="44" spans="1:9" s="5" customFormat="1" ht="21" customHeight="1">
      <c r="A44" s="12">
        <v>33</v>
      </c>
      <c r="B44" s="32" t="s">
        <v>110</v>
      </c>
      <c r="C44" s="13" t="s">
        <v>111</v>
      </c>
      <c r="D44" s="14" t="s">
        <v>112</v>
      </c>
      <c r="E44" s="12">
        <v>65</v>
      </c>
      <c r="F44" s="15" t="str">
        <f t="shared" si="0"/>
        <v>TB</v>
      </c>
      <c r="G44" s="33">
        <v>65</v>
      </c>
      <c r="H44" s="34" t="str">
        <f t="shared" si="1"/>
        <v>TB</v>
      </c>
      <c r="I44" s="29"/>
    </row>
    <row r="45" spans="1:9" s="5" customFormat="1" ht="21" customHeight="1">
      <c r="A45" s="12">
        <v>34</v>
      </c>
      <c r="B45" s="32" t="s">
        <v>113</v>
      </c>
      <c r="C45" s="13" t="s">
        <v>114</v>
      </c>
      <c r="D45" s="14" t="s">
        <v>112</v>
      </c>
      <c r="E45" s="12">
        <v>63</v>
      </c>
      <c r="F45" s="15" t="str">
        <f t="shared" si="0"/>
        <v>TB</v>
      </c>
      <c r="G45" s="33">
        <v>70</v>
      </c>
      <c r="H45" s="34" t="str">
        <f t="shared" si="1"/>
        <v>Khá</v>
      </c>
      <c r="I45" s="29"/>
    </row>
    <row r="46" spans="1:9" s="5" customFormat="1" ht="21" customHeight="1">
      <c r="A46" s="12">
        <v>35</v>
      </c>
      <c r="B46" s="32" t="s">
        <v>115</v>
      </c>
      <c r="C46" s="13" t="s">
        <v>116</v>
      </c>
      <c r="D46" s="14" t="s">
        <v>117</v>
      </c>
      <c r="E46" s="12">
        <v>64</v>
      </c>
      <c r="F46" s="15" t="str">
        <f t="shared" ref="F46" si="2">IF(AND(E46&gt;=90),"XS",IF(AND(E46&gt;=80),"Tốt",IF(AND(E46&gt;=70),"Khá",IF(AND(E46&gt;=60),"TB",IF(AND(E46&gt;=50),"TB",IF(AND(E46&lt;50),IF(AND(E46&gt;0),"Yếu",IF(AND(E46=0),"KXL"," "))))))))</f>
        <v>TB</v>
      </c>
      <c r="G46" s="33">
        <v>65</v>
      </c>
      <c r="H46" s="34" t="str">
        <f t="shared" ref="H46" si="3">IF(AND(G46&gt;=90),"XS",IF(AND(G46&gt;=80),"Tốt",IF(AND(G46&gt;=70),"Khá",IF(AND(G46&gt;=60),"TB",IF(AND(G46&gt;=50),"TB",IF(AND(G46&lt;50),IF(AND(G46&gt;0),"Yếu",IF(AND(G46=0),"KXL"," "))))))))</f>
        <v>TB</v>
      </c>
      <c r="I46" s="29"/>
    </row>
    <row r="47" spans="1:9" ht="27.75" customHeight="1">
      <c r="A47" s="7"/>
      <c r="B47" s="7"/>
      <c r="C47" s="59" t="s">
        <v>118</v>
      </c>
      <c r="D47" s="59"/>
      <c r="E47" s="59"/>
      <c r="F47" s="59"/>
      <c r="G47" s="59"/>
      <c r="H47" s="59"/>
      <c r="I47" s="59"/>
    </row>
    <row r="48" spans="1:9" ht="20.25" customHeight="1">
      <c r="C48" s="43" t="s">
        <v>119</v>
      </c>
      <c r="D48" s="43"/>
      <c r="E48" s="60" t="s">
        <v>12</v>
      </c>
      <c r="F48" s="60"/>
      <c r="G48" s="60" t="s">
        <v>13</v>
      </c>
      <c r="H48" s="60"/>
      <c r="I48" s="43" t="s">
        <v>14</v>
      </c>
    </row>
    <row r="49" spans="1:10" s="5" customFormat="1" ht="20.25" customHeight="1">
      <c r="C49" s="43"/>
      <c r="D49" s="43"/>
      <c r="E49" s="11" t="s">
        <v>120</v>
      </c>
      <c r="F49" s="17" t="s">
        <v>121</v>
      </c>
      <c r="G49" s="11" t="s">
        <v>120</v>
      </c>
      <c r="H49" s="17" t="s">
        <v>121</v>
      </c>
      <c r="I49" s="43"/>
    </row>
    <row r="50" spans="1:10" ht="27.75" customHeight="1">
      <c r="C50" s="42" t="s">
        <v>122</v>
      </c>
      <c r="D50" s="42"/>
      <c r="E50" s="18">
        <f>COUNTIF(F12:F46,"XS")</f>
        <v>0</v>
      </c>
      <c r="F50" s="19">
        <f>E50*100/$A$46</f>
        <v>0</v>
      </c>
      <c r="G50" s="36">
        <f>COUNTIF(H12:H46,"XS")</f>
        <v>0</v>
      </c>
      <c r="H50" s="37">
        <f>G50*100/$A$46</f>
        <v>0</v>
      </c>
      <c r="I50" s="30"/>
    </row>
    <row r="51" spans="1:10" ht="27.75" customHeight="1">
      <c r="C51" s="42" t="s">
        <v>123</v>
      </c>
      <c r="D51" s="42"/>
      <c r="E51" s="18">
        <f>COUNTIF(F12:F46,"Tốt")</f>
        <v>0</v>
      </c>
      <c r="F51" s="19">
        <f>E51*100/$A$46</f>
        <v>0</v>
      </c>
      <c r="G51" s="36">
        <f>COUNTIF(H12:H46,"Tốt")</f>
        <v>0</v>
      </c>
      <c r="H51" s="37">
        <f t="shared" ref="H51:H55" si="4">G51*100/$A$46</f>
        <v>0</v>
      </c>
      <c r="I51" s="30"/>
    </row>
    <row r="52" spans="1:10" ht="27.75" customHeight="1">
      <c r="C52" s="42" t="s">
        <v>124</v>
      </c>
      <c r="D52" s="42"/>
      <c r="E52" s="18">
        <f>COUNTIF(F12:F46,"Khá")</f>
        <v>11</v>
      </c>
      <c r="F52" s="19">
        <f t="shared" ref="F52:F55" si="5">E52*100/$A$46</f>
        <v>31.428571428571427</v>
      </c>
      <c r="G52" s="33">
        <f>COUNTIF(H12:H46,"Khá")</f>
        <v>12</v>
      </c>
      <c r="H52" s="35">
        <f>G52*100/34</f>
        <v>35.294117647058826</v>
      </c>
      <c r="I52" s="30"/>
    </row>
    <row r="53" spans="1:10" ht="27.75" customHeight="1">
      <c r="C53" s="42" t="s">
        <v>125</v>
      </c>
      <c r="D53" s="42"/>
      <c r="E53" s="18">
        <f>COUNTIF(F12:F46,"TB")</f>
        <v>20</v>
      </c>
      <c r="F53" s="19">
        <f t="shared" si="5"/>
        <v>57.142857142857146</v>
      </c>
      <c r="G53" s="33">
        <f>COUNTIF(H12:H46,"TB")</f>
        <v>20</v>
      </c>
      <c r="H53" s="35">
        <f>G53*100/34</f>
        <v>58.823529411764703</v>
      </c>
      <c r="I53" s="30"/>
    </row>
    <row r="54" spans="1:10" ht="27.75" customHeight="1">
      <c r="C54" s="42" t="s">
        <v>126</v>
      </c>
      <c r="D54" s="42"/>
      <c r="E54" s="18">
        <f>COUNTIF(F12:F46,"Yếu")</f>
        <v>2</v>
      </c>
      <c r="F54" s="19">
        <f t="shared" si="5"/>
        <v>5.7142857142857144</v>
      </c>
      <c r="G54" s="33">
        <f>COUNTIF(H12:H46,"Yếu")</f>
        <v>2</v>
      </c>
      <c r="H54" s="35">
        <f>G54*100/34</f>
        <v>5.882352941176471</v>
      </c>
      <c r="I54" s="30"/>
    </row>
    <row r="55" spans="1:10" ht="27.75" customHeight="1">
      <c r="C55" s="42" t="s">
        <v>127</v>
      </c>
      <c r="D55" s="42"/>
      <c r="E55" s="18">
        <f>COUNTIF(F12:F46,"KXL")</f>
        <v>2</v>
      </c>
      <c r="F55" s="19">
        <f t="shared" si="5"/>
        <v>5.7142857142857144</v>
      </c>
      <c r="G55" s="36">
        <f>COUNTIF(H12:H46,"KXL")</f>
        <v>1</v>
      </c>
      <c r="H55" s="37">
        <f t="shared" si="4"/>
        <v>2.8571428571428572</v>
      </c>
      <c r="I55" s="30"/>
    </row>
    <row r="56" spans="1:10">
      <c r="C56" s="20"/>
      <c r="D56" s="20"/>
      <c r="F56" s="21"/>
    </row>
    <row r="57" spans="1:10" ht="18" customHeight="1">
      <c r="E57" s="58" t="s">
        <v>128</v>
      </c>
      <c r="F57" s="58"/>
      <c r="G57" s="58"/>
      <c r="H57" s="58"/>
      <c r="I57" s="58"/>
    </row>
    <row r="58" spans="1:10" ht="18" customHeight="1">
      <c r="A58" s="41" t="s">
        <v>129</v>
      </c>
      <c r="B58" s="41"/>
      <c r="C58" s="41"/>
      <c r="D58" s="41"/>
      <c r="E58" s="41"/>
      <c r="F58" s="41" t="s">
        <v>12</v>
      </c>
      <c r="G58" s="41"/>
      <c r="H58" s="41"/>
      <c r="I58" s="8" t="s">
        <v>130</v>
      </c>
      <c r="J58" s="31"/>
    </row>
    <row r="59" spans="1:10" ht="18" customHeight="1"/>
    <row r="60" spans="1:10" ht="18" customHeight="1"/>
    <row r="61" spans="1:10" ht="18" customHeight="1"/>
    <row r="62" spans="1:10" ht="18" customHeight="1">
      <c r="A62" s="22">
        <v>1</v>
      </c>
    </row>
    <row r="63" spans="1:10">
      <c r="F63" s="51"/>
      <c r="G63" s="51"/>
      <c r="H63" s="51"/>
      <c r="I63" s="8" t="s">
        <v>131</v>
      </c>
    </row>
  </sheetData>
  <mergeCells count="31">
    <mergeCell ref="A58:E58"/>
    <mergeCell ref="F58:H58"/>
    <mergeCell ref="F63:H63"/>
    <mergeCell ref="A10:A11"/>
    <mergeCell ref="B10:B11"/>
    <mergeCell ref="C10:D11"/>
    <mergeCell ref="C48:D49"/>
    <mergeCell ref="C52:D52"/>
    <mergeCell ref="C53:D53"/>
    <mergeCell ref="C54:D54"/>
    <mergeCell ref="C55:D55"/>
    <mergeCell ref="E57:I57"/>
    <mergeCell ref="C47:I47"/>
    <mergeCell ref="E48:F48"/>
    <mergeCell ref="G48:H48"/>
    <mergeCell ref="C50:D50"/>
    <mergeCell ref="C51:D51"/>
    <mergeCell ref="I48:I49"/>
    <mergeCell ref="A5:D5"/>
    <mergeCell ref="A6:I6"/>
    <mergeCell ref="A7:I7"/>
    <mergeCell ref="A8:I8"/>
    <mergeCell ref="E10:F10"/>
    <mergeCell ref="G10:H10"/>
    <mergeCell ref="I10:I11"/>
    <mergeCell ref="A2:D2"/>
    <mergeCell ref="E2:I2"/>
    <mergeCell ref="A3:D3"/>
    <mergeCell ref="E3:I3"/>
    <mergeCell ref="A4:D4"/>
    <mergeCell ref="E4:I4"/>
  </mergeCells>
  <conditionalFormatting sqref="F12:F46 H12:H46">
    <cfRule type="cellIs" dxfId="1" priority="1" stopIfTrue="1" operator="equal">
      <formula>"SVG"</formula>
    </cfRule>
    <cfRule type="cellIs" dxfId="0" priority="2" stopIfTrue="1" operator="equal">
      <formula>"SVXS"</formula>
    </cfRule>
  </conditionalFormatting>
  <pageMargins left="0.5" right="0.25" top="0.75" bottom="0.5" header="0" footer="0.25"/>
  <pageSetup paperSize="9" scale="9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6.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1"/>
  <sheetViews>
    <sheetView workbookViewId="0">
      <selection activeCell="C1" sqref="C1"/>
    </sheetView>
  </sheetViews>
  <sheetFormatPr defaultColWidth="7.25" defaultRowHeight="12.75"/>
  <cols>
    <col min="1" max="1" width="23.5" style="1" customWidth="1"/>
    <col min="2" max="2" width="1" style="1" customWidth="1"/>
    <col min="3" max="3" width="25.375" style="1" customWidth="1"/>
    <col min="4" max="16384" width="7.25" style="1"/>
  </cols>
  <sheetData>
    <row r="1" spans="1:3" ht="16.5">
      <c r="A1" s="2"/>
      <c r="C1" s="2"/>
    </row>
    <row r="2" spans="1:3" ht="16.5">
      <c r="A2" s="2"/>
    </row>
    <row r="3" spans="1:3" ht="16.5">
      <c r="A3" s="2"/>
      <c r="C3" s="2"/>
    </row>
    <row r="4" spans="1:3" ht="16.5">
      <c r="A4" s="2"/>
      <c r="C4" s="2"/>
    </row>
    <row r="5" spans="1:3" ht="16.5">
      <c r="C5" s="2"/>
    </row>
    <row r="6" spans="1:3" ht="16.5">
      <c r="C6" s="2"/>
    </row>
    <row r="7" spans="1:3" ht="16.5">
      <c r="A7" s="2"/>
      <c r="C7" s="2"/>
    </row>
    <row r="8" spans="1:3" ht="16.5">
      <c r="A8" s="2"/>
      <c r="C8" s="2"/>
    </row>
    <row r="9" spans="1:3" ht="16.5">
      <c r="A9"/>
      <c r="C9" s="2"/>
    </row>
    <row r="10" spans="1:3" ht="16.5">
      <c r="A10" s="2"/>
      <c r="C10" s="2"/>
    </row>
    <row r="11" spans="1:3" ht="16.5">
      <c r="A11"/>
      <c r="C11" s="2"/>
    </row>
    <row r="12" spans="1:3" ht="16.5">
      <c r="C12" s="2"/>
    </row>
    <row r="13" spans="1:3" ht="16.5">
      <c r="C13" s="2"/>
    </row>
    <row r="14" spans="1:3" ht="16.5">
      <c r="A14" s="2"/>
      <c r="C14"/>
    </row>
    <row r="15" spans="1:3" ht="16.5">
      <c r="A15" s="2"/>
    </row>
    <row r="16" spans="1:3" ht="16.5">
      <c r="A16" s="2"/>
    </row>
    <row r="17" spans="1:3" ht="16.5">
      <c r="A17"/>
      <c r="C17" s="2"/>
    </row>
    <row r="18" spans="1:3" ht="16.5">
      <c r="C18" s="2"/>
    </row>
    <row r="19" spans="1:3" ht="16.5">
      <c r="C19" s="2"/>
    </row>
    <row r="20" spans="1:3" ht="16.5">
      <c r="A20"/>
      <c r="C20" s="2"/>
    </row>
    <row r="21" spans="1:3" ht="16.5">
      <c r="A21"/>
      <c r="C21" s="2"/>
    </row>
    <row r="22" spans="1:3" ht="16.5">
      <c r="A22" s="2"/>
      <c r="C22" s="2"/>
    </row>
    <row r="23" spans="1:3" ht="16.5">
      <c r="A23" s="2"/>
      <c r="C23"/>
    </row>
    <row r="24" spans="1:3" ht="16.5">
      <c r="A24" s="2"/>
    </row>
    <row r="25" spans="1:3" ht="16.5">
      <c r="A25" s="2"/>
    </row>
    <row r="26" spans="1:3" ht="16.5">
      <c r="A26" s="2"/>
      <c r="C26"/>
    </row>
    <row r="27" spans="1:3" ht="16.5">
      <c r="A27" s="2"/>
      <c r="C27" s="2"/>
    </row>
    <row r="28" spans="1:3" ht="16.5">
      <c r="A28" s="2"/>
      <c r="C28" s="2"/>
    </row>
    <row r="29" spans="1:3" ht="16.5">
      <c r="A29" s="2"/>
      <c r="C29" s="2"/>
    </row>
    <row r="30" spans="1:3" ht="16.5">
      <c r="A30" s="2"/>
      <c r="C30" s="2"/>
    </row>
    <row r="31" spans="1:3" ht="16.5">
      <c r="A31" s="2"/>
      <c r="C31" s="2"/>
    </row>
    <row r="32" spans="1:3" ht="16.5">
      <c r="A32" s="2"/>
      <c r="C32" s="2"/>
    </row>
    <row r="33" spans="1:3" ht="16.5">
      <c r="A33" s="2"/>
      <c r="C33" s="2"/>
    </row>
    <row r="34" spans="1:3" ht="16.5">
      <c r="A34" s="2"/>
      <c r="C34" s="2"/>
    </row>
    <row r="35" spans="1:3" ht="16.5">
      <c r="A35" s="2"/>
      <c r="C35" s="2"/>
    </row>
    <row r="36" spans="1:3" ht="16.5">
      <c r="A36" s="2"/>
      <c r="C36"/>
    </row>
    <row r="37" spans="1:3" ht="16.5">
      <c r="A37" s="2"/>
    </row>
    <row r="38" spans="1:3" ht="16.5">
      <c r="A38" s="2"/>
    </row>
    <row r="39" spans="1:3" ht="16.5">
      <c r="A39" s="2"/>
      <c r="C39"/>
    </row>
    <row r="40" spans="1:3" ht="16.5">
      <c r="A40" s="2"/>
      <c r="C40" s="2"/>
    </row>
    <row r="41" spans="1:3" ht="16.5">
      <c r="A41"/>
      <c r="C41"/>
    </row>
  </sheetData>
  <sheetProtection password="8863" sheet="1" objects="1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M. Tong hop</vt:lpstr>
      <vt:lpstr>Sheet2</vt:lpstr>
      <vt:lpstr>'M. Tong hop'!Print_Area</vt:lpstr>
      <vt:lpstr>'M. Tong hop'!Print_Titles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</dc:creator>
  <cp:lastModifiedBy>PC004</cp:lastModifiedBy>
  <cp:lastPrinted>2023-07-24T07:55:59Z</cp:lastPrinted>
  <dcterms:created xsi:type="dcterms:W3CDTF">1999-12-31T18:49:00Z</dcterms:created>
  <dcterms:modified xsi:type="dcterms:W3CDTF">2023-07-24T07:57:35Z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B514441C70CE44C580CF9291A259FA47</vt:lpwstr>
  </property>
  <property fmtid="{D5CDD505-2E9C-101B-9397-08002B2CF9AE}" pid="3" name="KSOProductBuildVer">
    <vt:lpwstr>1033-11.2.0.11537</vt:lpwstr>
  </property>
</Properties>
</file>